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genharia\Adri e  Michel\Paver Rua Ercide Tagliari\"/>
    </mc:Choice>
  </mc:AlternateContent>
  <bookViews>
    <workbookView xWindow="0" yWindow="0" windowWidth="28800" windowHeight="12315" tabRatio="844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CRONOGRAMA!$B$1:$I$27</definedName>
    <definedName name="_xlnm.Print_Area" localSheetId="0">PAVER!$B$1:$J$27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09" l="1"/>
  <c r="F21" i="209" l="1"/>
  <c r="D21" i="209" l="1"/>
  <c r="E12" i="209" l="1"/>
  <c r="I15" i="207"/>
  <c r="J15" i="207" s="1"/>
  <c r="I14" i="207"/>
  <c r="J14" i="207" s="1"/>
  <c r="J16" i="207" l="1"/>
  <c r="J20" i="207" s="1"/>
  <c r="E21" i="209"/>
</calcChain>
</file>

<file path=xl/sharedStrings.xml><?xml version="1.0" encoding="utf-8"?>
<sst xmlns="http://schemas.openxmlformats.org/spreadsheetml/2006/main" count="47" uniqueCount="40">
  <si>
    <t>ITEM</t>
  </si>
  <si>
    <t>m²</t>
  </si>
  <si>
    <t xml:space="preserve">Planilha Orçamentária </t>
  </si>
  <si>
    <t>1.1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</si>
  <si>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</si>
  <si>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</si>
  <si>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</si>
  <si>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</si>
  <si>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</si>
  <si>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</si>
  <si>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</si>
  <si>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</si>
  <si>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</si>
  <si>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</si>
  <si>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</si>
  <si>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</si>
  <si>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</si>
  <si>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</si>
  <si>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</si>
  <si>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</si>
  <si>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</si>
  <si>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 xml:space="preserve">   ADRIANA SCHENATTO</t>
  </si>
  <si>
    <t>PAVIMENTAÇÃO</t>
  </si>
  <si>
    <t>m</t>
  </si>
  <si>
    <t>MICHEL OSTROSKI</t>
  </si>
  <si>
    <t>PAVIMENTAÇÃO EM PISO INTERTRAVADO</t>
  </si>
  <si>
    <t>ENG CIVIL CREA/RS  248375</t>
  </si>
  <si>
    <t xml:space="preserve">   ENG CIVIL CREA/RS  91580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</si>
  <si>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</si>
  <si>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</si>
  <si>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</si>
  <si>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</si>
  <si>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</si>
  <si>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1.2</t>
  </si>
  <si>
    <t>Obra: Pavimentação em piso intertravado Rua Ercide Tagliari</t>
  </si>
  <si>
    <t>Data de preço: junho/2023 planilha desonerada</t>
  </si>
  <si>
    <t>PAIM FILHO, 21 DE JULHO DE 2023</t>
  </si>
  <si>
    <t>EXECUÇÃO DE PAVIMENTO EM PISO INTERTRAVADO, COM BLOCO 16 FACES DE 22 X 11 CM, ESPESSURA 10 CM. AF_10/2022</t>
  </si>
  <si>
    <t>SINAPI-06/23</t>
  </si>
  <si>
    <t>Endereço: Rua Ercide Tagliari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</si>
</sst>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57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4" fontId="7" fillId="0" borderId="0" xfId="30" applyNumberFormat="1" applyFont="1" applyFill="1" applyBorder="1" applyAlignment="1">
      <alignment horizontal="right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0" borderId="1" xfId="25" applyFont="1" applyFill="1" applyBorder="1" applyAlignment="1">
      <alignment vertical="center" wrapText="1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6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4" fontId="7" fillId="0" borderId="0" xfId="177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64" fontId="7" fillId="0" borderId="1" xfId="190" applyFont="1" applyBorder="1"/>
    <xf numFmtId="4" fontId="66" fillId="0" borderId="0" xfId="0" applyNumberFormat="1" applyFont="1" applyAlignment="1">
      <alignment horizontal="right" vertical="center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showGridLines="0" tabSelected="1" view="pageBreakPreview" topLeftCell="B1" zoomScale="70" zoomScaleNormal="70" zoomScaleSheetLayoutView="70" workbookViewId="0">
      <selection activeCell="J24" sqref="J24"/>
    </sheetView>
  </sheetViews>
  <sheetFormatPr defaultColWidth="9.140625" defaultRowHeight="12.75" outlineLevelRow="1"/>
  <cols>
    <col min="1" max="1" width="2" style="69" customWidth="1"/>
    <col min="2" max="2" width="9.7109375" style="75" customWidth="1"/>
    <col min="3" max="3" width="16" style="75" customWidth="1"/>
    <col min="4" max="4" width="16.140625" style="75" customWidth="1"/>
    <col min="5" max="5" width="77.140625" style="68" customWidth="1"/>
    <col min="6" max="6" width="7.7109375" style="75" customWidth="1"/>
    <col min="7" max="7" width="12.7109375" style="58" customWidth="1"/>
    <col min="8" max="8" width="15.7109375" style="82" customWidth="1"/>
    <col min="9" max="9" width="17" style="82" customWidth="1"/>
    <col min="10" max="10" width="19" style="82" customWidth="1"/>
    <col min="11" max="16384" width="9.140625" style="69"/>
  </cols>
  <sheetData>
    <row r="1" spans="1:15" ht="15" customHeight="1">
      <c r="A1" s="12"/>
      <c r="B1" s="136" t="s">
        <v>18</v>
      </c>
      <c r="C1" s="137"/>
      <c r="D1" s="137"/>
      <c r="E1" s="137"/>
      <c r="F1" s="137"/>
      <c r="G1" s="137"/>
      <c r="H1" s="137"/>
      <c r="I1" s="137"/>
      <c r="J1" s="138"/>
    </row>
    <row r="2" spans="1:15" ht="15" customHeight="1">
      <c r="A2" s="11"/>
      <c r="B2" s="139"/>
      <c r="C2" s="140"/>
      <c r="D2" s="140"/>
      <c r="E2" s="140"/>
      <c r="F2" s="140"/>
      <c r="G2" s="140"/>
      <c r="H2" s="140"/>
      <c r="I2" s="140"/>
      <c r="J2" s="141"/>
    </row>
    <row r="3" spans="1:15" ht="15" customHeight="1" thickBot="1">
      <c r="A3" s="11"/>
      <c r="B3" s="142"/>
      <c r="C3" s="143"/>
      <c r="D3" s="143"/>
      <c r="E3" s="143"/>
      <c r="F3" s="143"/>
      <c r="G3" s="143"/>
      <c r="H3" s="143"/>
      <c r="I3" s="143"/>
      <c r="J3" s="144"/>
    </row>
    <row r="4" spans="1:15">
      <c r="A4" s="10"/>
      <c r="B4" s="16"/>
      <c r="C4" s="16"/>
      <c r="D4" s="16"/>
      <c r="E4" s="16"/>
      <c r="F4" s="16"/>
      <c r="G4" s="16"/>
      <c r="H4" s="63"/>
      <c r="I4" s="63"/>
      <c r="J4" s="63"/>
    </row>
    <row r="5" spans="1:15" ht="20.100000000000001" customHeight="1">
      <c r="B5" s="145" t="s">
        <v>34</v>
      </c>
      <c r="C5" s="145"/>
      <c r="D5" s="145"/>
      <c r="E5" s="145"/>
      <c r="F5" s="74"/>
      <c r="G5" s="74"/>
      <c r="H5" s="77"/>
      <c r="I5" s="77"/>
      <c r="J5" s="77"/>
    </row>
    <row r="6" spans="1:15" ht="20.100000000000001" customHeight="1">
      <c r="B6" s="145" t="s">
        <v>35</v>
      </c>
      <c r="C6" s="145"/>
      <c r="D6" s="145"/>
      <c r="E6" s="145"/>
      <c r="F6" s="74"/>
      <c r="G6" s="54"/>
      <c r="H6" s="77"/>
      <c r="I6" s="77"/>
      <c r="J6" s="77"/>
    </row>
    <row r="7" spans="1:15" ht="20.100000000000001" customHeight="1">
      <c r="B7" s="64" t="s">
        <v>2</v>
      </c>
      <c r="C7" s="74"/>
      <c r="D7" s="74"/>
      <c r="E7" s="74"/>
      <c r="F7" s="74"/>
      <c r="G7" s="74"/>
      <c r="H7" s="77"/>
      <c r="I7" s="84" t="s">
        <v>16</v>
      </c>
      <c r="J7" s="85">
        <v>0.25</v>
      </c>
    </row>
    <row r="8" spans="1:15" ht="20.100000000000001" customHeight="1">
      <c r="B8" s="74"/>
      <c r="C8" s="74"/>
      <c r="D8" s="74"/>
      <c r="E8" s="74"/>
      <c r="F8" s="74"/>
      <c r="G8" s="74"/>
      <c r="H8" s="77"/>
      <c r="I8" s="77"/>
      <c r="J8" s="77"/>
    </row>
    <row r="9" spans="1:15" ht="20.100000000000001" customHeight="1">
      <c r="B9" s="146"/>
      <c r="C9" s="147"/>
      <c r="D9" s="148"/>
      <c r="E9" s="6" t="s">
        <v>25</v>
      </c>
      <c r="F9" s="149" t="s">
        <v>38</v>
      </c>
      <c r="G9" s="150"/>
      <c r="H9" s="150"/>
      <c r="I9" s="150"/>
      <c r="J9" s="151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3"/>
      <c r="I10" s="73"/>
      <c r="J10" s="81"/>
    </row>
    <row r="11" spans="1:15" ht="44.25" customHeight="1" thickBot="1">
      <c r="A11" s="55"/>
      <c r="B11" s="13" t="s">
        <v>0</v>
      </c>
      <c r="C11" s="14" t="s">
        <v>7</v>
      </c>
      <c r="D11" s="14" t="s">
        <v>8</v>
      </c>
      <c r="E11" s="14" t="s">
        <v>4</v>
      </c>
      <c r="F11" s="14" t="s">
        <v>13</v>
      </c>
      <c r="G11" s="15" t="s">
        <v>5</v>
      </c>
      <c r="H11" s="67" t="s">
        <v>14</v>
      </c>
      <c r="I11" s="67" t="s">
        <v>15</v>
      </c>
      <c r="J11" s="79" t="s">
        <v>6</v>
      </c>
    </row>
    <row r="12" spans="1:15" ht="20.100000000000001" customHeight="1">
      <c r="B12" s="69"/>
      <c r="C12" s="69"/>
      <c r="D12" s="69"/>
      <c r="E12" s="65"/>
      <c r="G12" s="56"/>
      <c r="J12" s="62"/>
    </row>
    <row r="13" spans="1:15" s="76" customFormat="1" ht="20.100000000000001" customHeight="1" outlineLevel="1">
      <c r="B13" s="7">
        <v>1</v>
      </c>
      <c r="C13" s="1"/>
      <c r="D13" s="1"/>
      <c r="E13" s="2" t="s">
        <v>22</v>
      </c>
      <c r="F13" s="2"/>
      <c r="G13" s="9"/>
      <c r="H13" s="72"/>
      <c r="I13" s="72"/>
      <c r="J13" s="59"/>
      <c r="K13" s="94"/>
    </row>
    <row r="14" spans="1:15" s="76" customFormat="1" ht="38.25" outlineLevel="1">
      <c r="B14" s="95" t="s">
        <v>3</v>
      </c>
      <c r="C14" s="71">
        <v>1</v>
      </c>
      <c r="D14" s="83" t="s">
        <v>29</v>
      </c>
      <c r="E14" s="117" t="s">
        <v>28</v>
      </c>
      <c r="F14" s="83" t="s">
        <v>23</v>
      </c>
      <c r="G14" s="100">
        <v>200</v>
      </c>
      <c r="H14" s="96">
        <v>43.31</v>
      </c>
      <c r="I14" s="80">
        <f t="shared" ref="I14:I15" si="0">((H14*(1.25)))</f>
        <v>54.137500000000003</v>
      </c>
      <c r="J14" s="80">
        <f>G14*I14</f>
        <v>10827.5</v>
      </c>
      <c r="K14" s="94"/>
    </row>
    <row r="15" spans="1:15" s="76" customFormat="1" ht="25.5" outlineLevel="1">
      <c r="B15" s="95" t="s">
        <v>33</v>
      </c>
      <c r="C15" s="71">
        <v>2</v>
      </c>
      <c r="D15" s="83" t="s">
        <v>29</v>
      </c>
      <c r="E15" s="116" t="s">
        <v>37</v>
      </c>
      <c r="F15" s="83" t="s">
        <v>1</v>
      </c>
      <c r="G15" s="100">
        <v>800</v>
      </c>
      <c r="H15" s="135">
        <v>79.53</v>
      </c>
      <c r="I15" s="80">
        <f t="shared" si="0"/>
        <v>99.412499999999994</v>
      </c>
      <c r="J15" s="80">
        <f>G15*I15</f>
        <v>79530</v>
      </c>
      <c r="K15" s="94"/>
    </row>
    <row r="16" spans="1:15" ht="20.100000000000001" customHeight="1">
      <c r="B16" s="98"/>
      <c r="C16" s="97"/>
      <c r="D16" s="97"/>
      <c r="E16" s="97"/>
      <c r="F16" s="99"/>
      <c r="G16" s="115" t="s">
        <v>9</v>
      </c>
      <c r="H16" s="60"/>
      <c r="I16" s="60"/>
      <c r="J16" s="78">
        <f>SUM(J14:J15)</f>
        <v>90357.5</v>
      </c>
      <c r="O16" s="112"/>
    </row>
    <row r="17" spans="2:13" ht="20.100000000000001" customHeight="1">
      <c r="B17" s="70"/>
      <c r="C17" s="70"/>
      <c r="D17" s="70"/>
      <c r="E17" s="70"/>
      <c r="F17" s="61"/>
      <c r="G17" s="57"/>
      <c r="H17" s="66"/>
      <c r="I17" s="66"/>
      <c r="J17" s="66"/>
    </row>
    <row r="18" spans="2:13" ht="20.100000000000001" customHeight="1">
      <c r="B18" s="70"/>
      <c r="C18" s="70"/>
      <c r="D18" s="70"/>
      <c r="E18" s="70"/>
      <c r="F18" s="61"/>
      <c r="G18" s="118"/>
      <c r="H18" s="66"/>
      <c r="I18" s="66"/>
      <c r="J18" s="66"/>
    </row>
    <row r="19" spans="2:13" ht="20.100000000000001" customHeight="1">
      <c r="B19" s="119"/>
      <c r="C19" s="119"/>
      <c r="D19" s="119"/>
      <c r="E19" s="120"/>
      <c r="F19" s="121"/>
      <c r="G19" s="121"/>
      <c r="H19" s="122"/>
      <c r="I19" s="122"/>
      <c r="J19" s="123"/>
    </row>
    <row r="20" spans="2:13" ht="20.100000000000001" customHeight="1">
      <c r="B20" s="124"/>
      <c r="C20" s="125"/>
      <c r="D20" s="125"/>
      <c r="E20" s="126"/>
      <c r="F20" s="126"/>
      <c r="G20" s="127" t="s">
        <v>30</v>
      </c>
      <c r="H20" s="128"/>
      <c r="I20" s="129"/>
      <c r="J20" s="129">
        <f>J16</f>
        <v>90357.5</v>
      </c>
    </row>
    <row r="21" spans="2:13" ht="20.100000000000001" customHeight="1">
      <c r="B21" s="61"/>
      <c r="C21" s="61"/>
      <c r="D21" s="61"/>
      <c r="E21" s="130"/>
      <c r="F21" s="61"/>
      <c r="G21" s="131"/>
      <c r="H21" s="66"/>
      <c r="I21" s="66"/>
      <c r="J21" s="123"/>
    </row>
    <row r="22" spans="2:13">
      <c r="B22" s="61"/>
      <c r="C22" s="61"/>
      <c r="D22" s="61"/>
      <c r="E22" s="132" t="s">
        <v>36</v>
      </c>
      <c r="F22" s="132"/>
      <c r="G22" s="132"/>
    </row>
    <row r="23" spans="2:13">
      <c r="B23" s="101"/>
      <c r="C23" s="101"/>
      <c r="D23" s="101"/>
      <c r="E23" s="101"/>
      <c r="F23" s="101"/>
      <c r="G23" s="101"/>
      <c r="H23" s="66"/>
      <c r="I23" s="66"/>
      <c r="J23" s="66"/>
      <c r="M23" s="107"/>
    </row>
    <row r="24" spans="2:13" ht="38.25" customHeight="1">
      <c r="B24" s="104" t="s">
        <v>21</v>
      </c>
      <c r="C24" s="104"/>
      <c r="D24" s="104" t="s">
        <v>19</v>
      </c>
      <c r="E24" s="104"/>
      <c r="F24" s="109" t="s">
        <v>24</v>
      </c>
      <c r="G24" s="109"/>
      <c r="H24" s="110"/>
      <c r="I24" s="106"/>
      <c r="J24" s="106"/>
      <c r="K24" s="106"/>
      <c r="L24" s="105"/>
      <c r="M24" s="105"/>
    </row>
    <row r="25" spans="2:13">
      <c r="B25" s="108" t="s">
        <v>27</v>
      </c>
      <c r="C25" s="108"/>
      <c r="D25" s="104" t="s">
        <v>20</v>
      </c>
      <c r="E25" s="105"/>
      <c r="F25" s="109" t="s">
        <v>26</v>
      </c>
      <c r="G25" s="109"/>
      <c r="H25" s="110"/>
      <c r="I25" s="106"/>
      <c r="J25" s="106"/>
      <c r="K25" s="106"/>
      <c r="L25" s="105"/>
      <c r="M25" s="105"/>
    </row>
    <row r="26" spans="2:13">
      <c r="B26" s="102"/>
      <c r="C26" s="102"/>
      <c r="D26" s="102"/>
      <c r="E26" s="102"/>
      <c r="F26" s="102"/>
      <c r="G26" s="102"/>
      <c r="H26" s="66"/>
      <c r="I26" s="66"/>
      <c r="J26" s="66"/>
      <c r="K26" s="107"/>
      <c r="L26" s="107"/>
      <c r="M26" s="107"/>
    </row>
    <row r="27" spans="2:13">
      <c r="B27" s="102"/>
      <c r="C27" s="102"/>
      <c r="D27" s="102"/>
      <c r="E27" s="102"/>
      <c r="F27" s="102"/>
      <c r="G27" s="102"/>
      <c r="H27" s="66"/>
      <c r="I27" s="66"/>
      <c r="J27" s="66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4:G16">
    <cfRule type="cellIs" dxfId="0" priority="97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7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view="pageBreakPreview" zoomScale="80" zoomScaleNormal="80" zoomScaleSheetLayoutView="80" workbookViewId="0">
      <selection activeCell="D13" sqref="D13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9" width="13.85546875" style="17" bestFit="1" customWidth="1"/>
    <col min="10" max="10" width="12" style="17" hidden="1" customWidth="1"/>
    <col min="11" max="13" width="9.140625" style="17"/>
    <col min="14" max="14" width="12.28515625" style="17" bestFit="1" customWidth="1"/>
    <col min="15" max="258" width="9.140625" style="17"/>
    <col min="259" max="259" width="68.5703125" style="17" customWidth="1"/>
    <col min="260" max="260" width="16" style="17" customWidth="1"/>
    <col min="261" max="261" width="10.5703125" style="17" bestFit="1" customWidth="1"/>
    <col min="262" max="262" width="12.85546875" style="17" customWidth="1"/>
    <col min="263" max="265" width="14.42578125" style="17" customWidth="1"/>
    <col min="266" max="266" width="12" style="17" customWidth="1"/>
    <col min="267" max="514" width="9.140625" style="17"/>
    <col min="515" max="515" width="68.5703125" style="17" customWidth="1"/>
    <col min="516" max="516" width="16" style="17" customWidth="1"/>
    <col min="517" max="517" width="10.5703125" style="17" bestFit="1" customWidth="1"/>
    <col min="518" max="518" width="12.85546875" style="17" customWidth="1"/>
    <col min="519" max="521" width="14.42578125" style="17" customWidth="1"/>
    <col min="522" max="522" width="12" style="17" customWidth="1"/>
    <col min="523" max="770" width="9.140625" style="17"/>
    <col min="771" max="771" width="68.5703125" style="17" customWidth="1"/>
    <col min="772" max="772" width="16" style="17" customWidth="1"/>
    <col min="773" max="773" width="10.5703125" style="17" bestFit="1" customWidth="1"/>
    <col min="774" max="774" width="12.85546875" style="17" customWidth="1"/>
    <col min="775" max="777" width="14.42578125" style="17" customWidth="1"/>
    <col min="778" max="778" width="12" style="17" customWidth="1"/>
    <col min="779" max="1026" width="9.140625" style="17"/>
    <col min="1027" max="1027" width="68.5703125" style="17" customWidth="1"/>
    <col min="1028" max="1028" width="16" style="17" customWidth="1"/>
    <col min="1029" max="1029" width="10.5703125" style="17" bestFit="1" customWidth="1"/>
    <col min="1030" max="1030" width="12.85546875" style="17" customWidth="1"/>
    <col min="1031" max="1033" width="14.42578125" style="17" customWidth="1"/>
    <col min="1034" max="1034" width="12" style="17" customWidth="1"/>
    <col min="1035" max="1282" width="9.140625" style="17"/>
    <col min="1283" max="1283" width="68.5703125" style="17" customWidth="1"/>
    <col min="1284" max="1284" width="16" style="17" customWidth="1"/>
    <col min="1285" max="1285" width="10.5703125" style="17" bestFit="1" customWidth="1"/>
    <col min="1286" max="1286" width="12.85546875" style="17" customWidth="1"/>
    <col min="1287" max="1289" width="14.42578125" style="17" customWidth="1"/>
    <col min="1290" max="1290" width="12" style="17" customWidth="1"/>
    <col min="1291" max="1538" width="9.140625" style="17"/>
    <col min="1539" max="1539" width="68.5703125" style="17" customWidth="1"/>
    <col min="1540" max="1540" width="16" style="17" customWidth="1"/>
    <col min="1541" max="1541" width="10.5703125" style="17" bestFit="1" customWidth="1"/>
    <col min="1542" max="1542" width="12.85546875" style="17" customWidth="1"/>
    <col min="1543" max="1545" width="14.42578125" style="17" customWidth="1"/>
    <col min="1546" max="1546" width="12" style="17" customWidth="1"/>
    <col min="1547" max="1794" width="9.140625" style="17"/>
    <col min="1795" max="1795" width="68.5703125" style="17" customWidth="1"/>
    <col min="1796" max="1796" width="16" style="17" customWidth="1"/>
    <col min="1797" max="1797" width="10.5703125" style="17" bestFit="1" customWidth="1"/>
    <col min="1798" max="1798" width="12.85546875" style="17" customWidth="1"/>
    <col min="1799" max="1801" width="14.42578125" style="17" customWidth="1"/>
    <col min="1802" max="1802" width="12" style="17" customWidth="1"/>
    <col min="1803" max="2050" width="9.140625" style="17"/>
    <col min="2051" max="2051" width="68.5703125" style="17" customWidth="1"/>
    <col min="2052" max="2052" width="16" style="17" customWidth="1"/>
    <col min="2053" max="2053" width="10.5703125" style="17" bestFit="1" customWidth="1"/>
    <col min="2054" max="2054" width="12.85546875" style="17" customWidth="1"/>
    <col min="2055" max="2057" width="14.42578125" style="17" customWidth="1"/>
    <col min="2058" max="2058" width="12" style="17" customWidth="1"/>
    <col min="2059" max="2306" width="9.140625" style="17"/>
    <col min="2307" max="2307" width="68.5703125" style="17" customWidth="1"/>
    <col min="2308" max="2308" width="16" style="17" customWidth="1"/>
    <col min="2309" max="2309" width="10.5703125" style="17" bestFit="1" customWidth="1"/>
    <col min="2310" max="2310" width="12.85546875" style="17" customWidth="1"/>
    <col min="2311" max="2313" width="14.42578125" style="17" customWidth="1"/>
    <col min="2314" max="2314" width="12" style="17" customWidth="1"/>
    <col min="2315" max="2562" width="9.140625" style="17"/>
    <col min="2563" max="2563" width="68.5703125" style="17" customWidth="1"/>
    <col min="2564" max="2564" width="16" style="17" customWidth="1"/>
    <col min="2565" max="2565" width="10.5703125" style="17" bestFit="1" customWidth="1"/>
    <col min="2566" max="2566" width="12.85546875" style="17" customWidth="1"/>
    <col min="2567" max="2569" width="14.42578125" style="17" customWidth="1"/>
    <col min="2570" max="2570" width="12" style="17" customWidth="1"/>
    <col min="2571" max="2818" width="9.140625" style="17"/>
    <col min="2819" max="2819" width="68.5703125" style="17" customWidth="1"/>
    <col min="2820" max="2820" width="16" style="17" customWidth="1"/>
    <col min="2821" max="2821" width="10.5703125" style="17" bestFit="1" customWidth="1"/>
    <col min="2822" max="2822" width="12.85546875" style="17" customWidth="1"/>
    <col min="2823" max="2825" width="14.42578125" style="17" customWidth="1"/>
    <col min="2826" max="2826" width="12" style="17" customWidth="1"/>
    <col min="2827" max="3074" width="9.140625" style="17"/>
    <col min="3075" max="3075" width="68.5703125" style="17" customWidth="1"/>
    <col min="3076" max="3076" width="16" style="17" customWidth="1"/>
    <col min="3077" max="3077" width="10.5703125" style="17" bestFit="1" customWidth="1"/>
    <col min="3078" max="3078" width="12.85546875" style="17" customWidth="1"/>
    <col min="3079" max="3081" width="14.42578125" style="17" customWidth="1"/>
    <col min="3082" max="3082" width="12" style="17" customWidth="1"/>
    <col min="3083" max="3330" width="9.140625" style="17"/>
    <col min="3331" max="3331" width="68.5703125" style="17" customWidth="1"/>
    <col min="3332" max="3332" width="16" style="17" customWidth="1"/>
    <col min="3333" max="3333" width="10.5703125" style="17" bestFit="1" customWidth="1"/>
    <col min="3334" max="3334" width="12.85546875" style="17" customWidth="1"/>
    <col min="3335" max="3337" width="14.42578125" style="17" customWidth="1"/>
    <col min="3338" max="3338" width="12" style="17" customWidth="1"/>
    <col min="3339" max="3586" width="9.140625" style="17"/>
    <col min="3587" max="3587" width="68.5703125" style="17" customWidth="1"/>
    <col min="3588" max="3588" width="16" style="17" customWidth="1"/>
    <col min="3589" max="3589" width="10.5703125" style="17" bestFit="1" customWidth="1"/>
    <col min="3590" max="3590" width="12.85546875" style="17" customWidth="1"/>
    <col min="3591" max="3593" width="14.42578125" style="17" customWidth="1"/>
    <col min="3594" max="3594" width="12" style="17" customWidth="1"/>
    <col min="3595" max="3842" width="9.140625" style="17"/>
    <col min="3843" max="3843" width="68.5703125" style="17" customWidth="1"/>
    <col min="3844" max="3844" width="16" style="17" customWidth="1"/>
    <col min="3845" max="3845" width="10.5703125" style="17" bestFit="1" customWidth="1"/>
    <col min="3846" max="3846" width="12.85546875" style="17" customWidth="1"/>
    <col min="3847" max="3849" width="14.42578125" style="17" customWidth="1"/>
    <col min="3850" max="3850" width="12" style="17" customWidth="1"/>
    <col min="3851" max="4098" width="9.140625" style="17"/>
    <col min="4099" max="4099" width="68.5703125" style="17" customWidth="1"/>
    <col min="4100" max="4100" width="16" style="17" customWidth="1"/>
    <col min="4101" max="4101" width="10.5703125" style="17" bestFit="1" customWidth="1"/>
    <col min="4102" max="4102" width="12.85546875" style="17" customWidth="1"/>
    <col min="4103" max="4105" width="14.42578125" style="17" customWidth="1"/>
    <col min="4106" max="4106" width="12" style="17" customWidth="1"/>
    <col min="4107" max="4354" width="9.140625" style="17"/>
    <col min="4355" max="4355" width="68.5703125" style="17" customWidth="1"/>
    <col min="4356" max="4356" width="16" style="17" customWidth="1"/>
    <col min="4357" max="4357" width="10.5703125" style="17" bestFit="1" customWidth="1"/>
    <col min="4358" max="4358" width="12.85546875" style="17" customWidth="1"/>
    <col min="4359" max="4361" width="14.42578125" style="17" customWidth="1"/>
    <col min="4362" max="4362" width="12" style="17" customWidth="1"/>
    <col min="4363" max="4610" width="9.140625" style="17"/>
    <col min="4611" max="4611" width="68.5703125" style="17" customWidth="1"/>
    <col min="4612" max="4612" width="16" style="17" customWidth="1"/>
    <col min="4613" max="4613" width="10.5703125" style="17" bestFit="1" customWidth="1"/>
    <col min="4614" max="4614" width="12.85546875" style="17" customWidth="1"/>
    <col min="4615" max="4617" width="14.42578125" style="17" customWidth="1"/>
    <col min="4618" max="4618" width="12" style="17" customWidth="1"/>
    <col min="4619" max="4866" width="9.140625" style="17"/>
    <col min="4867" max="4867" width="68.5703125" style="17" customWidth="1"/>
    <col min="4868" max="4868" width="16" style="17" customWidth="1"/>
    <col min="4869" max="4869" width="10.5703125" style="17" bestFit="1" customWidth="1"/>
    <col min="4870" max="4870" width="12.85546875" style="17" customWidth="1"/>
    <col min="4871" max="4873" width="14.42578125" style="17" customWidth="1"/>
    <col min="4874" max="4874" width="12" style="17" customWidth="1"/>
    <col min="4875" max="5122" width="9.140625" style="17"/>
    <col min="5123" max="5123" width="68.5703125" style="17" customWidth="1"/>
    <col min="5124" max="5124" width="16" style="17" customWidth="1"/>
    <col min="5125" max="5125" width="10.5703125" style="17" bestFit="1" customWidth="1"/>
    <col min="5126" max="5126" width="12.85546875" style="17" customWidth="1"/>
    <col min="5127" max="5129" width="14.42578125" style="17" customWidth="1"/>
    <col min="5130" max="5130" width="12" style="17" customWidth="1"/>
    <col min="5131" max="5378" width="9.140625" style="17"/>
    <col min="5379" max="5379" width="68.5703125" style="17" customWidth="1"/>
    <col min="5380" max="5380" width="16" style="17" customWidth="1"/>
    <col min="5381" max="5381" width="10.5703125" style="17" bestFit="1" customWidth="1"/>
    <col min="5382" max="5382" width="12.85546875" style="17" customWidth="1"/>
    <col min="5383" max="5385" width="14.42578125" style="17" customWidth="1"/>
    <col min="5386" max="5386" width="12" style="17" customWidth="1"/>
    <col min="5387" max="5634" width="9.140625" style="17"/>
    <col min="5635" max="5635" width="68.5703125" style="17" customWidth="1"/>
    <col min="5636" max="5636" width="16" style="17" customWidth="1"/>
    <col min="5637" max="5637" width="10.5703125" style="17" bestFit="1" customWidth="1"/>
    <col min="5638" max="5638" width="12.85546875" style="17" customWidth="1"/>
    <col min="5639" max="5641" width="14.42578125" style="17" customWidth="1"/>
    <col min="5642" max="5642" width="12" style="17" customWidth="1"/>
    <col min="5643" max="5890" width="9.140625" style="17"/>
    <col min="5891" max="5891" width="68.5703125" style="17" customWidth="1"/>
    <col min="5892" max="5892" width="16" style="17" customWidth="1"/>
    <col min="5893" max="5893" width="10.5703125" style="17" bestFit="1" customWidth="1"/>
    <col min="5894" max="5894" width="12.85546875" style="17" customWidth="1"/>
    <col min="5895" max="5897" width="14.42578125" style="17" customWidth="1"/>
    <col min="5898" max="5898" width="12" style="17" customWidth="1"/>
    <col min="5899" max="6146" width="9.140625" style="17"/>
    <col min="6147" max="6147" width="68.5703125" style="17" customWidth="1"/>
    <col min="6148" max="6148" width="16" style="17" customWidth="1"/>
    <col min="6149" max="6149" width="10.5703125" style="17" bestFit="1" customWidth="1"/>
    <col min="6150" max="6150" width="12.85546875" style="17" customWidth="1"/>
    <col min="6151" max="6153" width="14.42578125" style="17" customWidth="1"/>
    <col min="6154" max="6154" width="12" style="17" customWidth="1"/>
    <col min="6155" max="6402" width="9.140625" style="17"/>
    <col min="6403" max="6403" width="68.5703125" style="17" customWidth="1"/>
    <col min="6404" max="6404" width="16" style="17" customWidth="1"/>
    <col min="6405" max="6405" width="10.5703125" style="17" bestFit="1" customWidth="1"/>
    <col min="6406" max="6406" width="12.85546875" style="17" customWidth="1"/>
    <col min="6407" max="6409" width="14.42578125" style="17" customWidth="1"/>
    <col min="6410" max="6410" width="12" style="17" customWidth="1"/>
    <col min="6411" max="6658" width="9.140625" style="17"/>
    <col min="6659" max="6659" width="68.5703125" style="17" customWidth="1"/>
    <col min="6660" max="6660" width="16" style="17" customWidth="1"/>
    <col min="6661" max="6661" width="10.5703125" style="17" bestFit="1" customWidth="1"/>
    <col min="6662" max="6662" width="12.85546875" style="17" customWidth="1"/>
    <col min="6663" max="6665" width="14.42578125" style="17" customWidth="1"/>
    <col min="6666" max="6666" width="12" style="17" customWidth="1"/>
    <col min="6667" max="6914" width="9.140625" style="17"/>
    <col min="6915" max="6915" width="68.5703125" style="17" customWidth="1"/>
    <col min="6916" max="6916" width="16" style="17" customWidth="1"/>
    <col min="6917" max="6917" width="10.5703125" style="17" bestFit="1" customWidth="1"/>
    <col min="6918" max="6918" width="12.85546875" style="17" customWidth="1"/>
    <col min="6919" max="6921" width="14.42578125" style="17" customWidth="1"/>
    <col min="6922" max="6922" width="12" style="17" customWidth="1"/>
    <col min="6923" max="7170" width="9.140625" style="17"/>
    <col min="7171" max="7171" width="68.5703125" style="17" customWidth="1"/>
    <col min="7172" max="7172" width="16" style="17" customWidth="1"/>
    <col min="7173" max="7173" width="10.5703125" style="17" bestFit="1" customWidth="1"/>
    <col min="7174" max="7174" width="12.85546875" style="17" customWidth="1"/>
    <col min="7175" max="7177" width="14.42578125" style="17" customWidth="1"/>
    <col min="7178" max="7178" width="12" style="17" customWidth="1"/>
    <col min="7179" max="7426" width="9.140625" style="17"/>
    <col min="7427" max="7427" width="68.5703125" style="17" customWidth="1"/>
    <col min="7428" max="7428" width="16" style="17" customWidth="1"/>
    <col min="7429" max="7429" width="10.5703125" style="17" bestFit="1" customWidth="1"/>
    <col min="7430" max="7430" width="12.85546875" style="17" customWidth="1"/>
    <col min="7431" max="7433" width="14.42578125" style="17" customWidth="1"/>
    <col min="7434" max="7434" width="12" style="17" customWidth="1"/>
    <col min="7435" max="7682" width="9.140625" style="17"/>
    <col min="7683" max="7683" width="68.5703125" style="17" customWidth="1"/>
    <col min="7684" max="7684" width="16" style="17" customWidth="1"/>
    <col min="7685" max="7685" width="10.5703125" style="17" bestFit="1" customWidth="1"/>
    <col min="7686" max="7686" width="12.85546875" style="17" customWidth="1"/>
    <col min="7687" max="7689" width="14.42578125" style="17" customWidth="1"/>
    <col min="7690" max="7690" width="12" style="17" customWidth="1"/>
    <col min="7691" max="7938" width="9.140625" style="17"/>
    <col min="7939" max="7939" width="68.5703125" style="17" customWidth="1"/>
    <col min="7940" max="7940" width="16" style="17" customWidth="1"/>
    <col min="7941" max="7941" width="10.5703125" style="17" bestFit="1" customWidth="1"/>
    <col min="7942" max="7942" width="12.85546875" style="17" customWidth="1"/>
    <col min="7943" max="7945" width="14.42578125" style="17" customWidth="1"/>
    <col min="7946" max="7946" width="12" style="17" customWidth="1"/>
    <col min="7947" max="8194" width="9.140625" style="17"/>
    <col min="8195" max="8195" width="68.5703125" style="17" customWidth="1"/>
    <col min="8196" max="8196" width="16" style="17" customWidth="1"/>
    <col min="8197" max="8197" width="10.5703125" style="17" bestFit="1" customWidth="1"/>
    <col min="8198" max="8198" width="12.85546875" style="17" customWidth="1"/>
    <col min="8199" max="8201" width="14.42578125" style="17" customWidth="1"/>
    <col min="8202" max="8202" width="12" style="17" customWidth="1"/>
    <col min="8203" max="8450" width="9.140625" style="17"/>
    <col min="8451" max="8451" width="68.5703125" style="17" customWidth="1"/>
    <col min="8452" max="8452" width="16" style="17" customWidth="1"/>
    <col min="8453" max="8453" width="10.5703125" style="17" bestFit="1" customWidth="1"/>
    <col min="8454" max="8454" width="12.85546875" style="17" customWidth="1"/>
    <col min="8455" max="8457" width="14.42578125" style="17" customWidth="1"/>
    <col min="8458" max="8458" width="12" style="17" customWidth="1"/>
    <col min="8459" max="8706" width="9.140625" style="17"/>
    <col min="8707" max="8707" width="68.5703125" style="17" customWidth="1"/>
    <col min="8708" max="8708" width="16" style="17" customWidth="1"/>
    <col min="8709" max="8709" width="10.5703125" style="17" bestFit="1" customWidth="1"/>
    <col min="8710" max="8710" width="12.85546875" style="17" customWidth="1"/>
    <col min="8711" max="8713" width="14.42578125" style="17" customWidth="1"/>
    <col min="8714" max="8714" width="12" style="17" customWidth="1"/>
    <col min="8715" max="8962" width="9.140625" style="17"/>
    <col min="8963" max="8963" width="68.5703125" style="17" customWidth="1"/>
    <col min="8964" max="8964" width="16" style="17" customWidth="1"/>
    <col min="8965" max="8965" width="10.5703125" style="17" bestFit="1" customWidth="1"/>
    <col min="8966" max="8966" width="12.85546875" style="17" customWidth="1"/>
    <col min="8967" max="8969" width="14.42578125" style="17" customWidth="1"/>
    <col min="8970" max="8970" width="12" style="17" customWidth="1"/>
    <col min="8971" max="9218" width="9.140625" style="17"/>
    <col min="9219" max="9219" width="68.5703125" style="17" customWidth="1"/>
    <col min="9220" max="9220" width="16" style="17" customWidth="1"/>
    <col min="9221" max="9221" width="10.5703125" style="17" bestFit="1" customWidth="1"/>
    <col min="9222" max="9222" width="12.85546875" style="17" customWidth="1"/>
    <col min="9223" max="9225" width="14.42578125" style="17" customWidth="1"/>
    <col min="9226" max="9226" width="12" style="17" customWidth="1"/>
    <col min="9227" max="9474" width="9.140625" style="17"/>
    <col min="9475" max="9475" width="68.5703125" style="17" customWidth="1"/>
    <col min="9476" max="9476" width="16" style="17" customWidth="1"/>
    <col min="9477" max="9477" width="10.5703125" style="17" bestFit="1" customWidth="1"/>
    <col min="9478" max="9478" width="12.85546875" style="17" customWidth="1"/>
    <col min="9479" max="9481" width="14.42578125" style="17" customWidth="1"/>
    <col min="9482" max="9482" width="12" style="17" customWidth="1"/>
    <col min="9483" max="9730" width="9.140625" style="17"/>
    <col min="9731" max="9731" width="68.5703125" style="17" customWidth="1"/>
    <col min="9732" max="9732" width="16" style="17" customWidth="1"/>
    <col min="9733" max="9733" width="10.5703125" style="17" bestFit="1" customWidth="1"/>
    <col min="9734" max="9734" width="12.85546875" style="17" customWidth="1"/>
    <col min="9735" max="9737" width="14.42578125" style="17" customWidth="1"/>
    <col min="9738" max="9738" width="12" style="17" customWidth="1"/>
    <col min="9739" max="9986" width="9.140625" style="17"/>
    <col min="9987" max="9987" width="68.5703125" style="17" customWidth="1"/>
    <col min="9988" max="9988" width="16" style="17" customWidth="1"/>
    <col min="9989" max="9989" width="10.5703125" style="17" bestFit="1" customWidth="1"/>
    <col min="9990" max="9990" width="12.85546875" style="17" customWidth="1"/>
    <col min="9991" max="9993" width="14.42578125" style="17" customWidth="1"/>
    <col min="9994" max="9994" width="12" style="17" customWidth="1"/>
    <col min="9995" max="10242" width="9.140625" style="17"/>
    <col min="10243" max="10243" width="68.5703125" style="17" customWidth="1"/>
    <col min="10244" max="10244" width="16" style="17" customWidth="1"/>
    <col min="10245" max="10245" width="10.5703125" style="17" bestFit="1" customWidth="1"/>
    <col min="10246" max="10246" width="12.85546875" style="17" customWidth="1"/>
    <col min="10247" max="10249" width="14.42578125" style="17" customWidth="1"/>
    <col min="10250" max="10250" width="12" style="17" customWidth="1"/>
    <col min="10251" max="10498" width="9.140625" style="17"/>
    <col min="10499" max="10499" width="68.5703125" style="17" customWidth="1"/>
    <col min="10500" max="10500" width="16" style="17" customWidth="1"/>
    <col min="10501" max="10501" width="10.5703125" style="17" bestFit="1" customWidth="1"/>
    <col min="10502" max="10502" width="12.85546875" style="17" customWidth="1"/>
    <col min="10503" max="10505" width="14.42578125" style="17" customWidth="1"/>
    <col min="10506" max="10506" width="12" style="17" customWidth="1"/>
    <col min="10507" max="10754" width="9.140625" style="17"/>
    <col min="10755" max="10755" width="68.5703125" style="17" customWidth="1"/>
    <col min="10756" max="10756" width="16" style="17" customWidth="1"/>
    <col min="10757" max="10757" width="10.5703125" style="17" bestFit="1" customWidth="1"/>
    <col min="10758" max="10758" width="12.85546875" style="17" customWidth="1"/>
    <col min="10759" max="10761" width="14.42578125" style="17" customWidth="1"/>
    <col min="10762" max="10762" width="12" style="17" customWidth="1"/>
    <col min="10763" max="11010" width="9.140625" style="17"/>
    <col min="11011" max="11011" width="68.5703125" style="17" customWidth="1"/>
    <col min="11012" max="11012" width="16" style="17" customWidth="1"/>
    <col min="11013" max="11013" width="10.5703125" style="17" bestFit="1" customWidth="1"/>
    <col min="11014" max="11014" width="12.85546875" style="17" customWidth="1"/>
    <col min="11015" max="11017" width="14.42578125" style="17" customWidth="1"/>
    <col min="11018" max="11018" width="12" style="17" customWidth="1"/>
    <col min="11019" max="11266" width="9.140625" style="17"/>
    <col min="11267" max="11267" width="68.5703125" style="17" customWidth="1"/>
    <col min="11268" max="11268" width="16" style="17" customWidth="1"/>
    <col min="11269" max="11269" width="10.5703125" style="17" bestFit="1" customWidth="1"/>
    <col min="11270" max="11270" width="12.85546875" style="17" customWidth="1"/>
    <col min="11271" max="11273" width="14.42578125" style="17" customWidth="1"/>
    <col min="11274" max="11274" width="12" style="17" customWidth="1"/>
    <col min="11275" max="11522" width="9.140625" style="17"/>
    <col min="11523" max="11523" width="68.5703125" style="17" customWidth="1"/>
    <col min="11524" max="11524" width="16" style="17" customWidth="1"/>
    <col min="11525" max="11525" width="10.5703125" style="17" bestFit="1" customWidth="1"/>
    <col min="11526" max="11526" width="12.85546875" style="17" customWidth="1"/>
    <col min="11527" max="11529" width="14.42578125" style="17" customWidth="1"/>
    <col min="11530" max="11530" width="12" style="17" customWidth="1"/>
    <col min="11531" max="11778" width="9.140625" style="17"/>
    <col min="11779" max="11779" width="68.5703125" style="17" customWidth="1"/>
    <col min="11780" max="11780" width="16" style="17" customWidth="1"/>
    <col min="11781" max="11781" width="10.5703125" style="17" bestFit="1" customWidth="1"/>
    <col min="11782" max="11782" width="12.85546875" style="17" customWidth="1"/>
    <col min="11783" max="11785" width="14.42578125" style="17" customWidth="1"/>
    <col min="11786" max="11786" width="12" style="17" customWidth="1"/>
    <col min="11787" max="12034" width="9.140625" style="17"/>
    <col min="12035" max="12035" width="68.5703125" style="17" customWidth="1"/>
    <col min="12036" max="12036" width="16" style="17" customWidth="1"/>
    <col min="12037" max="12037" width="10.5703125" style="17" bestFit="1" customWidth="1"/>
    <col min="12038" max="12038" width="12.85546875" style="17" customWidth="1"/>
    <col min="12039" max="12041" width="14.42578125" style="17" customWidth="1"/>
    <col min="12042" max="12042" width="12" style="17" customWidth="1"/>
    <col min="12043" max="12290" width="9.140625" style="17"/>
    <col min="12291" max="12291" width="68.5703125" style="17" customWidth="1"/>
    <col min="12292" max="12292" width="16" style="17" customWidth="1"/>
    <col min="12293" max="12293" width="10.5703125" style="17" bestFit="1" customWidth="1"/>
    <col min="12294" max="12294" width="12.85546875" style="17" customWidth="1"/>
    <col min="12295" max="12297" width="14.42578125" style="17" customWidth="1"/>
    <col min="12298" max="12298" width="12" style="17" customWidth="1"/>
    <col min="12299" max="12546" width="9.140625" style="17"/>
    <col min="12547" max="12547" width="68.5703125" style="17" customWidth="1"/>
    <col min="12548" max="12548" width="16" style="17" customWidth="1"/>
    <col min="12549" max="12549" width="10.5703125" style="17" bestFit="1" customWidth="1"/>
    <col min="12550" max="12550" width="12.85546875" style="17" customWidth="1"/>
    <col min="12551" max="12553" width="14.42578125" style="17" customWidth="1"/>
    <col min="12554" max="12554" width="12" style="17" customWidth="1"/>
    <col min="12555" max="12802" width="9.140625" style="17"/>
    <col min="12803" max="12803" width="68.5703125" style="17" customWidth="1"/>
    <col min="12804" max="12804" width="16" style="17" customWidth="1"/>
    <col min="12805" max="12805" width="10.5703125" style="17" bestFit="1" customWidth="1"/>
    <col min="12806" max="12806" width="12.85546875" style="17" customWidth="1"/>
    <col min="12807" max="12809" width="14.42578125" style="17" customWidth="1"/>
    <col min="12810" max="12810" width="12" style="17" customWidth="1"/>
    <col min="12811" max="13058" width="9.140625" style="17"/>
    <col min="13059" max="13059" width="68.5703125" style="17" customWidth="1"/>
    <col min="13060" max="13060" width="16" style="17" customWidth="1"/>
    <col min="13061" max="13061" width="10.5703125" style="17" bestFit="1" customWidth="1"/>
    <col min="13062" max="13062" width="12.85546875" style="17" customWidth="1"/>
    <col min="13063" max="13065" width="14.42578125" style="17" customWidth="1"/>
    <col min="13066" max="13066" width="12" style="17" customWidth="1"/>
    <col min="13067" max="13314" width="9.140625" style="17"/>
    <col min="13315" max="13315" width="68.5703125" style="17" customWidth="1"/>
    <col min="13316" max="13316" width="16" style="17" customWidth="1"/>
    <col min="13317" max="13317" width="10.5703125" style="17" bestFit="1" customWidth="1"/>
    <col min="13318" max="13318" width="12.85546875" style="17" customWidth="1"/>
    <col min="13319" max="13321" width="14.42578125" style="17" customWidth="1"/>
    <col min="13322" max="13322" width="12" style="17" customWidth="1"/>
    <col min="13323" max="13570" width="9.140625" style="17"/>
    <col min="13571" max="13571" width="68.5703125" style="17" customWidth="1"/>
    <col min="13572" max="13572" width="16" style="17" customWidth="1"/>
    <col min="13573" max="13573" width="10.5703125" style="17" bestFit="1" customWidth="1"/>
    <col min="13574" max="13574" width="12.85546875" style="17" customWidth="1"/>
    <col min="13575" max="13577" width="14.42578125" style="17" customWidth="1"/>
    <col min="13578" max="13578" width="12" style="17" customWidth="1"/>
    <col min="13579" max="13826" width="9.140625" style="17"/>
    <col min="13827" max="13827" width="68.5703125" style="17" customWidth="1"/>
    <col min="13828" max="13828" width="16" style="17" customWidth="1"/>
    <col min="13829" max="13829" width="10.5703125" style="17" bestFit="1" customWidth="1"/>
    <col min="13830" max="13830" width="12.85546875" style="17" customWidth="1"/>
    <col min="13831" max="13833" width="14.42578125" style="17" customWidth="1"/>
    <col min="13834" max="13834" width="12" style="17" customWidth="1"/>
    <col min="13835" max="14082" width="9.140625" style="17"/>
    <col min="14083" max="14083" width="68.5703125" style="17" customWidth="1"/>
    <col min="14084" max="14084" width="16" style="17" customWidth="1"/>
    <col min="14085" max="14085" width="10.5703125" style="17" bestFit="1" customWidth="1"/>
    <col min="14086" max="14086" width="12.85546875" style="17" customWidth="1"/>
    <col min="14087" max="14089" width="14.42578125" style="17" customWidth="1"/>
    <col min="14090" max="14090" width="12" style="17" customWidth="1"/>
    <col min="14091" max="14338" width="9.140625" style="17"/>
    <col min="14339" max="14339" width="68.5703125" style="17" customWidth="1"/>
    <col min="14340" max="14340" width="16" style="17" customWidth="1"/>
    <col min="14341" max="14341" width="10.5703125" style="17" bestFit="1" customWidth="1"/>
    <col min="14342" max="14342" width="12.85546875" style="17" customWidth="1"/>
    <col min="14343" max="14345" width="14.42578125" style="17" customWidth="1"/>
    <col min="14346" max="14346" width="12" style="17" customWidth="1"/>
    <col min="14347" max="14594" width="9.140625" style="17"/>
    <col min="14595" max="14595" width="68.5703125" style="17" customWidth="1"/>
    <col min="14596" max="14596" width="16" style="17" customWidth="1"/>
    <col min="14597" max="14597" width="10.5703125" style="17" bestFit="1" customWidth="1"/>
    <col min="14598" max="14598" width="12.85546875" style="17" customWidth="1"/>
    <col min="14599" max="14601" width="14.42578125" style="17" customWidth="1"/>
    <col min="14602" max="14602" width="12" style="17" customWidth="1"/>
    <col min="14603" max="14850" width="9.140625" style="17"/>
    <col min="14851" max="14851" width="68.5703125" style="17" customWidth="1"/>
    <col min="14852" max="14852" width="16" style="17" customWidth="1"/>
    <col min="14853" max="14853" width="10.5703125" style="17" bestFit="1" customWidth="1"/>
    <col min="14854" max="14854" width="12.85546875" style="17" customWidth="1"/>
    <col min="14855" max="14857" width="14.42578125" style="17" customWidth="1"/>
    <col min="14858" max="14858" width="12" style="17" customWidth="1"/>
    <col min="14859" max="15106" width="9.140625" style="17"/>
    <col min="15107" max="15107" width="68.5703125" style="17" customWidth="1"/>
    <col min="15108" max="15108" width="16" style="17" customWidth="1"/>
    <col min="15109" max="15109" width="10.5703125" style="17" bestFit="1" customWidth="1"/>
    <col min="15110" max="15110" width="12.85546875" style="17" customWidth="1"/>
    <col min="15111" max="15113" width="14.42578125" style="17" customWidth="1"/>
    <col min="15114" max="15114" width="12" style="17" customWidth="1"/>
    <col min="15115" max="15362" width="9.140625" style="17"/>
    <col min="15363" max="15363" width="68.5703125" style="17" customWidth="1"/>
    <col min="15364" max="15364" width="16" style="17" customWidth="1"/>
    <col min="15365" max="15365" width="10.5703125" style="17" bestFit="1" customWidth="1"/>
    <col min="15366" max="15366" width="12.85546875" style="17" customWidth="1"/>
    <col min="15367" max="15369" width="14.42578125" style="17" customWidth="1"/>
    <col min="15370" max="15370" width="12" style="17" customWidth="1"/>
    <col min="15371" max="15618" width="9.140625" style="17"/>
    <col min="15619" max="15619" width="68.5703125" style="17" customWidth="1"/>
    <col min="15620" max="15620" width="16" style="17" customWidth="1"/>
    <col min="15621" max="15621" width="10.5703125" style="17" bestFit="1" customWidth="1"/>
    <col min="15622" max="15622" width="12.85546875" style="17" customWidth="1"/>
    <col min="15623" max="15625" width="14.42578125" style="17" customWidth="1"/>
    <col min="15626" max="15626" width="12" style="17" customWidth="1"/>
    <col min="15627" max="15874" width="9.140625" style="17"/>
    <col min="15875" max="15875" width="68.5703125" style="17" customWidth="1"/>
    <col min="15876" max="15876" width="16" style="17" customWidth="1"/>
    <col min="15877" max="15877" width="10.5703125" style="17" bestFit="1" customWidth="1"/>
    <col min="15878" max="15878" width="12.85546875" style="17" customWidth="1"/>
    <col min="15879" max="15881" width="14.42578125" style="17" customWidth="1"/>
    <col min="15882" max="15882" width="12" style="17" customWidth="1"/>
    <col min="15883" max="16130" width="9.140625" style="17"/>
    <col min="16131" max="16131" width="68.5703125" style="17" customWidth="1"/>
    <col min="16132" max="16132" width="16" style="17" customWidth="1"/>
    <col min="16133" max="16133" width="10.5703125" style="17" bestFit="1" customWidth="1"/>
    <col min="16134" max="16134" width="12.85546875" style="17" customWidth="1"/>
    <col min="16135" max="16137" width="14.42578125" style="17" customWidth="1"/>
    <col min="16138" max="16138" width="12" style="17" customWidth="1"/>
    <col min="16139" max="16384" width="9.140625" style="17"/>
  </cols>
  <sheetData>
    <row r="1" spans="2:10" ht="18" customHeight="1">
      <c r="B1" s="136" t="s">
        <v>18</v>
      </c>
      <c r="C1" s="137"/>
      <c r="D1" s="137"/>
      <c r="E1" s="137"/>
      <c r="F1" s="137"/>
      <c r="G1" s="137"/>
      <c r="H1" s="137"/>
      <c r="I1" s="137"/>
      <c r="J1" s="138"/>
    </row>
    <row r="2" spans="2:10" ht="18" customHeight="1">
      <c r="B2" s="139"/>
      <c r="C2" s="140"/>
      <c r="D2" s="140"/>
      <c r="E2" s="140"/>
      <c r="F2" s="140"/>
      <c r="G2" s="140"/>
      <c r="H2" s="140"/>
      <c r="I2" s="140"/>
      <c r="J2" s="141"/>
    </row>
    <row r="3" spans="2:10" ht="13.5" thickBot="1">
      <c r="B3" s="142"/>
      <c r="C3" s="143"/>
      <c r="D3" s="143"/>
      <c r="E3" s="143"/>
      <c r="F3" s="143"/>
      <c r="G3" s="143"/>
      <c r="H3" s="143"/>
      <c r="I3" s="143"/>
      <c r="J3" s="144"/>
    </row>
    <row r="4" spans="2:10">
      <c r="B4" s="145" t="s">
        <v>32</v>
      </c>
      <c r="C4" s="145"/>
      <c r="D4" s="145"/>
      <c r="E4" s="145"/>
      <c r="F4" s="86"/>
      <c r="G4" s="18"/>
      <c r="H4" s="18"/>
      <c r="I4" s="19"/>
    </row>
    <row r="5" spans="2:10">
      <c r="B5" s="20" t="s">
        <v>39</v>
      </c>
      <c r="C5" s="21"/>
      <c r="D5" s="22"/>
      <c r="E5" s="23"/>
      <c r="F5" s="87"/>
      <c r="G5" s="24"/>
      <c r="H5" s="25"/>
      <c r="I5" s="26"/>
    </row>
    <row r="6" spans="2:10" ht="13.5" thickBot="1">
      <c r="B6" s="27" t="s">
        <v>17</v>
      </c>
      <c r="C6" s="28"/>
      <c r="D6" s="29"/>
      <c r="E6" s="30"/>
      <c r="F6" s="88"/>
      <c r="G6" s="31"/>
      <c r="H6" s="31"/>
      <c r="I6" s="32"/>
    </row>
    <row r="7" spans="2:10" ht="13.5" thickBot="1">
      <c r="B7" s="21"/>
      <c r="C7" s="21"/>
      <c r="D7" s="22"/>
      <c r="E7" s="23"/>
      <c r="F7" s="87"/>
      <c r="G7" s="25"/>
      <c r="H7" s="25"/>
      <c r="I7" s="23"/>
    </row>
    <row r="8" spans="2:10" ht="13.5" thickBot="1">
      <c r="B8" s="152" t="s">
        <v>10</v>
      </c>
      <c r="C8" s="153"/>
      <c r="D8" s="153"/>
      <c r="E8" s="153"/>
      <c r="F8" s="153"/>
      <c r="G8" s="153"/>
      <c r="H8" s="153"/>
      <c r="I8" s="154"/>
    </row>
    <row r="9" spans="2:10" ht="13.5" thickBot="1"/>
    <row r="10" spans="2:10">
      <c r="B10" s="33" t="s">
        <v>0</v>
      </c>
      <c r="C10" s="34" t="s">
        <v>4</v>
      </c>
      <c r="D10" s="35" t="s">
        <v>6</v>
      </c>
      <c r="E10" s="34" t="s">
        <v>11</v>
      </c>
      <c r="F10" s="34">
        <v>1</v>
      </c>
      <c r="G10" s="34">
        <v>2</v>
      </c>
      <c r="H10" s="34">
        <v>3</v>
      </c>
      <c r="I10" s="36">
        <v>4</v>
      </c>
    </row>
    <row r="11" spans="2:10">
      <c r="B11" s="37"/>
      <c r="C11" s="38"/>
      <c r="D11" s="39"/>
      <c r="E11" s="40"/>
      <c r="F11" s="40"/>
      <c r="G11" s="40"/>
      <c r="H11" s="40"/>
      <c r="I11" s="41"/>
    </row>
    <row r="12" spans="2:10">
      <c r="B12" s="42">
        <v>1</v>
      </c>
      <c r="C12" s="43" t="s">
        <v>22</v>
      </c>
      <c r="D12" s="89">
        <f>PAVER!J20</f>
        <v>90357.5</v>
      </c>
      <c r="E12" s="44">
        <f>D12/D21</f>
        <v>1</v>
      </c>
      <c r="F12" s="45">
        <v>1</v>
      </c>
      <c r="G12" s="44"/>
      <c r="H12" s="40"/>
      <c r="I12" s="41"/>
      <c r="J12" s="46"/>
    </row>
    <row r="13" spans="2:10">
      <c r="B13" s="42"/>
      <c r="C13" s="40"/>
      <c r="D13" s="89"/>
      <c r="E13" s="44"/>
      <c r="F13" s="47"/>
      <c r="G13" s="47"/>
      <c r="H13" s="40"/>
      <c r="I13" s="41"/>
      <c r="J13" s="46"/>
    </row>
    <row r="14" spans="2:10">
      <c r="B14" s="42"/>
      <c r="C14" s="40"/>
      <c r="D14" s="134"/>
      <c r="E14" s="44"/>
      <c r="F14" s="103"/>
      <c r="G14" s="103"/>
      <c r="H14" s="103"/>
      <c r="I14" s="103"/>
      <c r="J14" s="46"/>
    </row>
    <row r="15" spans="2:10">
      <c r="B15" s="42"/>
      <c r="C15" s="40"/>
      <c r="D15" s="89"/>
      <c r="E15" s="44"/>
      <c r="F15" s="47"/>
      <c r="G15" s="47"/>
      <c r="H15" s="47"/>
      <c r="I15" s="41"/>
      <c r="J15" s="46"/>
    </row>
    <row r="16" spans="2:10">
      <c r="B16" s="42"/>
      <c r="C16" s="40"/>
      <c r="D16" s="89"/>
      <c r="E16" s="44"/>
      <c r="F16" s="103"/>
      <c r="G16" s="133"/>
      <c r="H16" s="113"/>
      <c r="I16" s="41"/>
      <c r="J16" s="46"/>
    </row>
    <row r="17" spans="2:14">
      <c r="B17" s="42"/>
      <c r="C17" s="40"/>
      <c r="D17" s="89"/>
      <c r="E17" s="44"/>
      <c r="F17" s="47"/>
      <c r="G17" s="47"/>
      <c r="H17" s="47"/>
      <c r="I17" s="41"/>
      <c r="J17" s="46"/>
    </row>
    <row r="18" spans="2:14">
      <c r="B18" s="42"/>
      <c r="C18" s="40"/>
      <c r="D18" s="89"/>
      <c r="E18" s="44"/>
      <c r="F18" s="40"/>
      <c r="G18" s="103"/>
      <c r="H18" s="103"/>
      <c r="I18" s="48"/>
      <c r="J18" s="46"/>
    </row>
    <row r="19" spans="2:14" ht="13.5" thickBot="1">
      <c r="B19" s="49"/>
      <c r="C19" s="50"/>
      <c r="D19" s="90"/>
      <c r="E19" s="51"/>
      <c r="F19" s="50"/>
      <c r="G19" s="91"/>
      <c r="H19" s="91"/>
      <c r="I19" s="52"/>
      <c r="J19" s="46"/>
    </row>
    <row r="20" spans="2:14" ht="13.5" thickBot="1">
      <c r="D20" s="92"/>
    </row>
    <row r="21" spans="2:14" ht="13.5" thickBot="1">
      <c r="B21" s="155" t="s">
        <v>12</v>
      </c>
      <c r="C21" s="156"/>
      <c r="D21" s="93">
        <f>SUM(D11:D20)</f>
        <v>90357.5</v>
      </c>
      <c r="E21" s="111">
        <f>SUM(E12:E20)</f>
        <v>1</v>
      </c>
      <c r="F21" s="53">
        <f>D12</f>
        <v>90357.5</v>
      </c>
      <c r="G21" s="53"/>
      <c r="H21" s="53"/>
      <c r="I21" s="53"/>
    </row>
    <row r="22" spans="2:14">
      <c r="D22" s="92"/>
    </row>
    <row r="23" spans="2:14">
      <c r="N23" s="114"/>
    </row>
    <row r="24" spans="2:14">
      <c r="E24" s="17" t="s">
        <v>24</v>
      </c>
    </row>
    <row r="25" spans="2:14">
      <c r="E25" s="17" t="s">
        <v>31</v>
      </c>
    </row>
  </sheetData>
  <mergeCells count="4">
    <mergeCell ref="B8:I8"/>
    <mergeCell ref="B21:C21"/>
    <mergeCell ref="B1:J3"/>
    <mergeCell ref="B4:E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2023-07-24T13:37:59Z</cp:lastPrinted>
  <dcterms:created xsi:type="dcterms:W3CDTF">2005-05-06T14:48:20Z</dcterms:created>
  <dcterms:modified xsi:type="dcterms:W3CDTF">2023-07-24T13:40:08Z</dcterms:modified>
</cp:coreProperties>
</file>